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itaipudigital.sharepoint.com/teams/DivSuporteTecnico/DocumentosProcesso/EF 0170-26/Original/GT/"/>
    </mc:Choice>
  </mc:AlternateContent>
  <xr:revisionPtr revIDLastSave="50" documentId="13_ncr:1_{B9C25932-5AA7-401E-8080-2CF75E5980A1}" xr6:coauthVersionLast="47" xr6:coauthVersionMax="47" xr10:uidLastSave="{01E9EC7F-AC8C-4352-8D6B-450D8764BF64}"/>
  <bookViews>
    <workbookView xWindow="-120" yWindow="-120" windowWidth="29040" windowHeight="15720" tabRatio="552" xr2:uid="{00000000-000D-0000-FFFF-FFFF00000000}"/>
  </bookViews>
  <sheets>
    <sheet name="Capa" sheetId="47" r:id="rId1"/>
    <sheet name=" Planilha (PORT)" sheetId="35" r:id="rId2"/>
    <sheet name="Planilla (ESP)" sheetId="49" r:id="rId3"/>
  </sheets>
  <definedNames>
    <definedName name="_xlnm.Print_Area" localSheetId="1">' Planilha (PORT)'!$B$1:$H$46</definedName>
    <definedName name="_xlnm.Print_Area" localSheetId="2">'Planilla (ESP)'!$B$1:$H$46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9" l="1"/>
  <c r="H27" i="49"/>
  <c r="H26" i="49"/>
  <c r="H28" i="35"/>
  <c r="H27" i="35"/>
  <c r="H26" i="35"/>
  <c r="H25" i="35"/>
  <c r="H24" i="35"/>
  <c r="H23" i="35"/>
  <c r="H22" i="35"/>
  <c r="H36" i="49"/>
  <c r="H35" i="49"/>
  <c r="H34" i="49"/>
  <c r="H37" i="49" s="1"/>
  <c r="H28" i="49"/>
  <c r="H25" i="49"/>
  <c r="H24" i="49"/>
  <c r="H23" i="49"/>
  <c r="H22" i="49"/>
  <c r="H16" i="49"/>
  <c r="H15" i="49"/>
  <c r="H17" i="49"/>
  <c r="H8" i="49"/>
  <c r="H7" i="49"/>
  <c r="H6" i="49"/>
  <c r="H9" i="49" s="1"/>
  <c r="H8" i="35"/>
  <c r="H7" i="35"/>
  <c r="H6" i="35"/>
  <c r="H36" i="35"/>
  <c r="H35" i="35"/>
  <c r="H34" i="35"/>
  <c r="H15" i="35"/>
  <c r="H16" i="35"/>
  <c r="H14" i="35"/>
  <c r="H29" i="49" l="1"/>
  <c r="H39" i="49"/>
  <c r="H37" i="35"/>
  <c r="H29" i="35"/>
  <c r="H17" i="35"/>
  <c r="H9" i="35"/>
  <c r="H39" i="3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3A92C9-CB7D-4CD1-9006-E50CE0E8729F}" keepAlive="1" name="Consulta - REM_POSTO_A" description="Conexão com a consulta 'REM_POSTO_A' na pasta de trabalho." type="5" refreshedVersion="0" background="1">
    <dbPr connection="Provider=Microsoft.Mashup.OleDb.1;Data Source=$Workbook$;Location=REM_POSTO_A;Extended Properties=&quot;&quot;" command="SELECT * FROM [REM_POSTO_A]"/>
  </connection>
</connections>
</file>

<file path=xl/sharedStrings.xml><?xml version="1.0" encoding="utf-8"?>
<sst xmlns="http://schemas.openxmlformats.org/spreadsheetml/2006/main" count="202" uniqueCount="107">
  <si>
    <t>QUANTIDADE</t>
  </si>
  <si>
    <t>TOTAL</t>
  </si>
  <si>
    <t>(a)</t>
  </si>
  <si>
    <t>(b)</t>
  </si>
  <si>
    <t>(c)</t>
  </si>
  <si>
    <t>ITEM 2</t>
  </si>
  <si>
    <t>ITEM 3</t>
  </si>
  <si>
    <t>ITEM 4</t>
  </si>
  <si>
    <t>ITEM 1</t>
  </si>
  <si>
    <t>Salário-base mensal</t>
  </si>
  <si>
    <t>Encargos sociais</t>
  </si>
  <si>
    <t>Meses</t>
  </si>
  <si>
    <t>Qtde. postos</t>
  </si>
  <si>
    <t>(d)</t>
  </si>
  <si>
    <t>(a + b) x (c) x (d)</t>
  </si>
  <si>
    <t>SUPERVISOR  (nível superior completo) - 40h/semanais</t>
  </si>
  <si>
    <t>ADMINISTRATIVO (ensino médio completo) - 40h/semanais</t>
  </si>
  <si>
    <t>OPERACIONAIS (nível técnico, c/ capacitação) - 40h/semanais</t>
  </si>
  <si>
    <t>POSTOS DE TRABALHO</t>
  </si>
  <si>
    <t>Transporte de equipamentos e instalações</t>
  </si>
  <si>
    <t>CUSTOS DE MOBILIZAÇÃO E FERRAMENTAL</t>
  </si>
  <si>
    <t xml:space="preserve">Custo </t>
  </si>
  <si>
    <t>Qtde.</t>
  </si>
  <si>
    <t>(a  x b)</t>
  </si>
  <si>
    <t>Ferramentas e equipamentos (empilhadeiras, sistemas de pesagem, carrinhos, etc.)</t>
  </si>
  <si>
    <t>Observações</t>
  </si>
  <si>
    <t>valor único</t>
  </si>
  <si>
    <t>por empregado</t>
  </si>
  <si>
    <t>valor global</t>
  </si>
  <si>
    <t>TREINAMENTOS E CAPACITAÇÕES</t>
  </si>
  <si>
    <t>CUSTOS OPERACIONAIS E ADMINISTRATIVOS</t>
  </si>
  <si>
    <t>Mensal</t>
  </si>
  <si>
    <t>Estruturas complementares</t>
  </si>
  <si>
    <t>Materiais de expediente e insumos  (mensal)</t>
  </si>
  <si>
    <t xml:space="preserve">Estruturas de apoio (escritório), combustíveis, relógio-ponto, etc. </t>
  </si>
  <si>
    <t>Honorários e indenizações (férias, afastamentos, licenças, etc.)</t>
  </si>
  <si>
    <t>Impostos e taxas patronais</t>
  </si>
  <si>
    <t>rateio/mensal</t>
  </si>
  <si>
    <t>meta: 60h/ano</t>
  </si>
  <si>
    <t>Custo da hora-atividade para capacitação e treinamento</t>
  </si>
  <si>
    <t>TOTAL GERAL - 30 meses</t>
  </si>
  <si>
    <t>Material de apoio -  apostilas e cartilhas  (turmas de 20 pessoas)</t>
  </si>
  <si>
    <t>Despesas com deslocamento e outras</t>
  </si>
  <si>
    <t>4.1</t>
  </si>
  <si>
    <t>4.2</t>
  </si>
  <si>
    <t>4.3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</si>
  <si>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</si>
  <si>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</si>
  <si>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</si>
  <si>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</si>
  <si>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</si>
  <si>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</si>
  <si>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</si>
  <si>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</si>
  <si>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</si>
  <si>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3.4</t>
  </si>
  <si>
    <t>3.5</t>
  </si>
  <si>
    <t>SUBTOTAL "1" ______________________</t>
  </si>
  <si>
    <t>SUBTOTAL "2" ______________________</t>
  </si>
  <si>
    <t>SUBTOTAL "3" ______________________</t>
  </si>
  <si>
    <t>SUBTOTAL "4" ______________________</t>
  </si>
  <si>
    <t>POSTOS DE TRABAJO</t>
  </si>
  <si>
    <t>CANTIDAD</t>
  </si>
  <si>
    <t>Encargos sociales</t>
  </si>
  <si>
    <t>Cant. postos</t>
  </si>
  <si>
    <t xml:space="preserve">Costo </t>
  </si>
  <si>
    <t>Cant.</t>
  </si>
  <si>
    <t>Observ.</t>
  </si>
  <si>
    <t>TOTAL GENERAL - 30 meses</t>
  </si>
  <si>
    <t>Costo de hora-actividad para capacitación y entrenamientos</t>
  </si>
  <si>
    <t>Despesas con transporte y otras</t>
  </si>
  <si>
    <t>Material de apoyo - apostilas y similares  (turmas de 20 personas)</t>
  </si>
  <si>
    <t>por empleado</t>
  </si>
  <si>
    <t>Mensual</t>
  </si>
  <si>
    <t>Estructuras complementares</t>
  </si>
  <si>
    <t>Transporte de equipos y instalaciones</t>
  </si>
  <si>
    <t>ADMINISTRATIVO (ensino medio completo) - 40h/semana</t>
  </si>
  <si>
    <t>COSTOS OPERATIVOS Y ADM</t>
  </si>
  <si>
    <t>COSTOS DE MOVILIZACIÓN Y HERRAMENTAL</t>
  </si>
  <si>
    <t>Uniformes + EPI's - por posto de trabalho</t>
  </si>
  <si>
    <t>Manutenções de equipamentos, locações diversas, etc.</t>
  </si>
  <si>
    <t>Licenças de software, ferramentas de gestão, etc.</t>
  </si>
  <si>
    <t>3.6</t>
  </si>
  <si>
    <t>3.7</t>
  </si>
  <si>
    <t>Licencias de software, herramientas de gestión, etc.</t>
  </si>
  <si>
    <t>Mantenimiento de Equipos, alquiller de estructuras, etc.</t>
  </si>
  <si>
    <t>ENTRENAMIENTOS Y FORMACIONES</t>
  </si>
  <si>
    <t>OPERACIONALES (nivel técnico, c/ capacitación) - 40h/semana</t>
  </si>
  <si>
    <t>ENCARGADO TÉCNICO  (nivel superior completo) - 40h/semana</t>
  </si>
  <si>
    <t>Impuestos y tasas patronales</t>
  </si>
  <si>
    <t>rateo/mensual</t>
  </si>
  <si>
    <t>Estructuras de apoyo (oficina), combustibles, reloj de asistencia, etc.</t>
  </si>
  <si>
    <t>Uniformes + EPI's - por puesto de trabajo</t>
  </si>
  <si>
    <t>Herramientas y equipos (montacargas, sistemas de pesaje, prensas, etc.)</t>
  </si>
  <si>
    <t>Salario-base mensual</t>
  </si>
  <si>
    <t>Materiales de trabajo e insumos  (mensual)</t>
  </si>
  <si>
    <t>Honorarios e indemnizaciones (reposo, licencias, vacaciones, etc.)</t>
  </si>
  <si>
    <t>PROPONENTE:</t>
  </si>
  <si>
    <t>ASSINATURA:</t>
  </si>
  <si>
    <t>IDENTIFICAÇÃO:</t>
  </si>
  <si>
    <t>OFERENTE:</t>
  </si>
  <si>
    <t>FIRMA:</t>
  </si>
  <si>
    <t>ACLARACIÓN:</t>
  </si>
  <si>
    <t>PREÇO (R$)</t>
  </si>
  <si>
    <t>PRECIO (₲)</t>
  </si>
  <si>
    <t xml:space="preserve">        PLANILLA AUXILIAR DE PRECIOS - EF 0170-26</t>
  </si>
  <si>
    <t xml:space="preserve">              PLANILHA AUXILIAR DE PREÇOS - EF 0170-26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</si>
</sst>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&quot;R$&quot;* #,##0.00_-;\-&quot;R$&quot;* #,##0.00_-;_-&quot;R$&quot;* &quot;-&quot;??_-;_-@_-"/>
    <numFmt numFmtId="166" formatCode="&quot;R$ &quot;#,##0_);\(&quot;R$ &quot;#,##0\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#,##0.0000"/>
    <numFmt numFmtId="170" formatCode="#,##0.000000"/>
    <numFmt numFmtId="171" formatCode="_(&quot;R$ &quot;* #,##0.0000_);_(&quot;R$ &quot;* \(#,##0.0000\);_(&quot;R$ &quot;* &quot;-&quot;????_);_(@_)"/>
    <numFmt numFmtId="172" formatCode="_-[$R$-416]\ * #,##0.00_-;\-[$R$-416]\ * #,##0.00_-;_-[$R$-416]\ * &quot;-&quot;??_-;_-@_-"/>
    <numFmt numFmtId="173" formatCode="_ [$₲-3C0A]\ * #,##0.00_ ;_ [$₲-3C0A]\ * \-#,##0.00_ ;_ [$₲-3C0A]\ * &quot;-&quot;??_ ;_ @_ 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000000"/>
      <name val="Trebuchet MS"/>
      <family val="2"/>
    </font>
    <font>
      <sz val="11"/>
      <color rgb="FF000000"/>
      <name val="Trebuchet MS"/>
      <family val="2"/>
    </font>
    <font>
      <b/>
      <sz val="14"/>
      <name val="Trebuchet MS"/>
      <family val="2"/>
    </font>
    <font>
      <b/>
      <sz val="18"/>
      <name val="Trebuchet MS"/>
      <family val="2"/>
    </font>
    <font>
      <sz val="10"/>
      <color theme="8" tint="-0.249977111117893"/>
      <name val="Arial"/>
      <family val="2"/>
    </font>
    <font>
      <b/>
      <i/>
      <sz val="10"/>
      <color theme="8" tint="-0.249977111117893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8" fillId="0" borderId="0" applyProtection="0"/>
    <xf numFmtId="0" fontId="4" fillId="0" borderId="0" applyNumberFormat="0" applyFont="0" applyFill="0" applyAlignment="0" applyProtection="0"/>
    <xf numFmtId="0" fontId="5" fillId="0" borderId="0" applyNumberFormat="0" applyFont="0" applyFill="0" applyAlignment="0" applyProtection="0"/>
    <xf numFmtId="0" fontId="2" fillId="0" borderId="1">
      <alignment wrapText="1"/>
    </xf>
    <xf numFmtId="0" fontId="14" fillId="0" borderId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110">
    <xf numFmtId="0" fontId="0" fillId="0" borderId="0" xfId="0"/>
    <xf numFmtId="167" fontId="7" fillId="0" borderId="0" xfId="0" applyNumberFormat="1" applyFont="1"/>
    <xf numFmtId="0" fontId="7" fillId="0" borderId="0" xfId="0" applyFont="1"/>
    <xf numFmtId="169" fontId="7" fillId="0" borderId="0" xfId="0" applyNumberFormat="1" applyFont="1"/>
    <xf numFmtId="170" fontId="7" fillId="0" borderId="0" xfId="0" applyNumberFormat="1" applyFont="1"/>
    <xf numFmtId="4" fontId="7" fillId="0" borderId="0" xfId="0" applyNumberFormat="1" applyFont="1"/>
    <xf numFmtId="0" fontId="9" fillId="0" borderId="0" xfId="0" applyFont="1"/>
    <xf numFmtId="0" fontId="6" fillId="0" borderId="0" xfId="0" applyFont="1"/>
    <xf numFmtId="43" fontId="0" fillId="0" borderId="0" xfId="15" applyFont="1"/>
    <xf numFmtId="0" fontId="13" fillId="2" borderId="6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3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164" fontId="19" fillId="0" borderId="0" xfId="23" applyFont="1" applyBorder="1" applyAlignment="1">
      <alignment vertical="center" wrapText="1"/>
    </xf>
    <xf numFmtId="0" fontId="12" fillId="2" borderId="0" xfId="0" applyFont="1" applyFill="1" applyAlignment="1">
      <alignment horizontal="right" vertical="center"/>
    </xf>
    <xf numFmtId="4" fontId="12" fillId="2" borderId="0" xfId="14" applyNumberFormat="1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/>
    </xf>
    <xf numFmtId="3" fontId="13" fillId="2" borderId="6" xfId="0" applyNumberFormat="1" applyFont="1" applyFill="1" applyBorder="1" applyAlignment="1">
      <alignment horizontal="center"/>
    </xf>
    <xf numFmtId="0" fontId="13" fillId="0" borderId="6" xfId="0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3" borderId="15" xfId="0" applyFont="1" applyFill="1" applyBorder="1" applyAlignment="1">
      <alignment horizontal="center" vertical="center" wrapText="1"/>
    </xf>
    <xf numFmtId="0" fontId="0" fillId="0" borderId="0" xfId="15" applyNumberFormat="1" applyFont="1"/>
    <xf numFmtId="164" fontId="13" fillId="0" borderId="6" xfId="23" applyFont="1" applyBorder="1" applyAlignment="1">
      <alignment horizontal="center"/>
    </xf>
    <xf numFmtId="164" fontId="13" fillId="2" borderId="6" xfId="23" applyFont="1" applyFill="1" applyBorder="1" applyAlignment="1">
      <alignment horizontal="center"/>
    </xf>
    <xf numFmtId="3" fontId="13" fillId="2" borderId="14" xfId="0" applyNumberFormat="1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/>
    </xf>
    <xf numFmtId="171" fontId="12" fillId="3" borderId="6" xfId="14" applyNumberFormat="1" applyFont="1" applyFill="1" applyBorder="1" applyAlignment="1">
      <alignment horizontal="center"/>
    </xf>
    <xf numFmtId="171" fontId="12" fillId="3" borderId="14" xfId="14" applyNumberFormat="1" applyFont="1" applyFill="1" applyBorder="1" applyAlignment="1">
      <alignment horizontal="center"/>
    </xf>
    <xf numFmtId="49" fontId="12" fillId="3" borderId="15" xfId="0" applyNumberFormat="1" applyFont="1" applyFill="1" applyBorder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164" fontId="20" fillId="0" borderId="6" xfId="23" applyFont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165" fontId="24" fillId="0" borderId="0" xfId="0" applyNumberFormat="1" applyFont="1"/>
    <xf numFmtId="0" fontId="25" fillId="0" borderId="0" xfId="0" applyFont="1" applyAlignment="1">
      <alignment horizontal="center"/>
    </xf>
    <xf numFmtId="165" fontId="25" fillId="0" borderId="0" xfId="0" applyNumberFormat="1" applyFont="1"/>
    <xf numFmtId="165" fontId="23" fillId="0" borderId="0" xfId="0" applyNumberFormat="1" applyFont="1"/>
    <xf numFmtId="0" fontId="0" fillId="0" borderId="19" xfId="0" applyBorder="1"/>
    <xf numFmtId="0" fontId="0" fillId="0" borderId="21" xfId="0" applyBorder="1"/>
    <xf numFmtId="0" fontId="0" fillId="0" borderId="17" xfId="0" applyBorder="1"/>
    <xf numFmtId="0" fontId="0" fillId="0" borderId="2" xfId="0" applyBorder="1"/>
    <xf numFmtId="0" fontId="0" fillId="0" borderId="20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2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 wrapText="1"/>
    </xf>
    <xf numFmtId="0" fontId="28" fillId="0" borderId="21" xfId="0" applyFont="1" applyBorder="1"/>
    <xf numFmtId="0" fontId="28" fillId="0" borderId="0" xfId="0" applyFont="1"/>
    <xf numFmtId="0" fontId="28" fillId="0" borderId="19" xfId="0" applyFont="1" applyBorder="1"/>
    <xf numFmtId="0" fontId="28" fillId="0" borderId="17" xfId="0" applyFont="1" applyBorder="1"/>
    <xf numFmtId="0" fontId="28" fillId="0" borderId="2" xfId="0" applyFont="1" applyBorder="1"/>
    <xf numFmtId="0" fontId="28" fillId="0" borderId="20" xfId="0" applyFont="1" applyBorder="1"/>
    <xf numFmtId="172" fontId="13" fillId="2" borderId="15" xfId="23" applyNumberFormat="1" applyFont="1" applyFill="1" applyBorder="1" applyAlignment="1">
      <alignment horizontal="center"/>
    </xf>
    <xf numFmtId="172" fontId="12" fillId="3" borderId="16" xfId="23" applyNumberFormat="1" applyFont="1" applyFill="1" applyBorder="1" applyAlignment="1">
      <alignment horizontal="center" vertical="center"/>
    </xf>
    <xf numFmtId="172" fontId="13" fillId="2" borderId="15" xfId="14" applyNumberFormat="1" applyFont="1" applyFill="1" applyBorder="1" applyAlignment="1">
      <alignment horizontal="center"/>
    </xf>
    <xf numFmtId="172" fontId="12" fillId="3" borderId="16" xfId="14" applyNumberFormat="1" applyFont="1" applyFill="1" applyBorder="1" applyAlignment="1">
      <alignment horizontal="center" vertical="center"/>
    </xf>
    <xf numFmtId="172" fontId="13" fillId="2" borderId="6" xfId="14" applyNumberFormat="1" applyFont="1" applyFill="1" applyBorder="1" applyAlignment="1">
      <alignment horizontal="center"/>
    </xf>
    <xf numFmtId="172" fontId="20" fillId="0" borderId="15" xfId="0" applyNumberFormat="1" applyFont="1" applyBorder="1" applyAlignment="1">
      <alignment horizontal="center" vertical="center" wrapText="1"/>
    </xf>
    <xf numFmtId="172" fontId="12" fillId="3" borderId="16" xfId="0" applyNumberFormat="1" applyFont="1" applyFill="1" applyBorder="1" applyAlignment="1">
      <alignment vertical="center"/>
    </xf>
    <xf numFmtId="172" fontId="21" fillId="4" borderId="26" xfId="23" applyNumberFormat="1" applyFont="1" applyFill="1" applyBorder="1" applyAlignment="1">
      <alignment horizontal="center" vertical="center"/>
    </xf>
    <xf numFmtId="173" fontId="13" fillId="2" borderId="15" xfId="23" applyNumberFormat="1" applyFont="1" applyFill="1" applyBorder="1" applyAlignment="1">
      <alignment horizontal="center"/>
    </xf>
    <xf numFmtId="173" fontId="12" fillId="3" borderId="16" xfId="23" applyNumberFormat="1" applyFont="1" applyFill="1" applyBorder="1" applyAlignment="1">
      <alignment horizontal="center" vertical="center"/>
    </xf>
    <xf numFmtId="173" fontId="13" fillId="2" borderId="15" xfId="14" applyNumberFormat="1" applyFont="1" applyFill="1" applyBorder="1" applyAlignment="1">
      <alignment horizontal="center"/>
    </xf>
    <xf numFmtId="173" fontId="12" fillId="3" borderId="16" xfId="14" applyNumberFormat="1" applyFont="1" applyFill="1" applyBorder="1" applyAlignment="1">
      <alignment horizontal="center" vertical="center"/>
    </xf>
    <xf numFmtId="173" fontId="12" fillId="3" borderId="16" xfId="0" applyNumberFormat="1" applyFont="1" applyFill="1" applyBorder="1" applyAlignment="1">
      <alignment vertical="center"/>
    </xf>
    <xf numFmtId="173" fontId="21" fillId="4" borderId="26" xfId="23" applyNumberFormat="1" applyFont="1" applyFill="1" applyBorder="1" applyAlignment="1">
      <alignment horizontal="center" vertical="center"/>
    </xf>
    <xf numFmtId="164" fontId="13" fillId="0" borderId="6" xfId="23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73" fontId="13" fillId="0" borderId="15" xfId="0" applyNumberFormat="1" applyFont="1" applyBorder="1" applyAlignment="1">
      <alignment horizontal="center" vertical="center" wrapText="1"/>
    </xf>
    <xf numFmtId="164" fontId="12" fillId="0" borderId="0" xfId="23" applyFont="1" applyBorder="1" applyAlignment="1">
      <alignment vertical="center" wrapText="1"/>
    </xf>
    <xf numFmtId="0" fontId="12" fillId="3" borderId="23" xfId="0" applyFont="1" applyFill="1" applyBorder="1" applyAlignment="1">
      <alignment horizontal="right" vertical="center"/>
    </xf>
    <xf numFmtId="0" fontId="12" fillId="3" borderId="25" xfId="0" applyFont="1" applyFill="1" applyBorder="1" applyAlignment="1">
      <alignment horizontal="right" vertical="center"/>
    </xf>
    <xf numFmtId="0" fontId="12" fillId="3" borderId="24" xfId="0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171" fontId="12" fillId="3" borderId="4" xfId="14" applyNumberFormat="1" applyFont="1" applyFill="1" applyBorder="1" applyAlignment="1">
      <alignment horizontal="center" vertical="center"/>
    </xf>
    <xf numFmtId="171" fontId="12" fillId="3" borderId="22" xfId="14" applyNumberFormat="1" applyFont="1" applyFill="1" applyBorder="1" applyAlignment="1">
      <alignment horizontal="center" vertical="center"/>
    </xf>
    <xf numFmtId="171" fontId="13" fillId="3" borderId="18" xfId="14" applyNumberFormat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/>
    </xf>
    <xf numFmtId="4" fontId="13" fillId="2" borderId="14" xfId="0" applyNumberFormat="1" applyFont="1" applyFill="1" applyBorder="1" applyAlignment="1">
      <alignment horizontal="center"/>
    </xf>
    <xf numFmtId="4" fontId="13" fillId="2" borderId="7" xfId="0" applyNumberFormat="1" applyFont="1" applyFill="1" applyBorder="1" applyAlignment="1">
      <alignment horizont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right" vertical="center" wrapText="1"/>
    </xf>
    <xf numFmtId="0" fontId="19" fillId="3" borderId="25" xfId="0" applyFont="1" applyFill="1" applyBorder="1" applyAlignment="1">
      <alignment horizontal="right" vertical="center" wrapText="1"/>
    </xf>
    <xf numFmtId="0" fontId="19" fillId="3" borderId="24" xfId="0" applyFont="1" applyFill="1" applyBorder="1" applyAlignment="1">
      <alignment horizontal="right" vertical="center" wrapText="1"/>
    </xf>
    <xf numFmtId="0" fontId="12" fillId="3" borderId="23" xfId="0" applyFont="1" applyFill="1" applyBorder="1" applyAlignment="1">
      <alignment horizontal="right" vertical="center" wrapText="1"/>
    </xf>
    <xf numFmtId="0" fontId="12" fillId="3" borderId="25" xfId="0" applyFont="1" applyFill="1" applyBorder="1" applyAlignment="1">
      <alignment horizontal="right" vertical="center" wrapText="1"/>
    </xf>
    <xf numFmtId="0" fontId="12" fillId="3" borderId="24" xfId="0" applyFont="1" applyFill="1" applyBorder="1" applyAlignment="1">
      <alignment horizontal="right" vertical="center" wrapText="1"/>
    </xf>
  </cellXfs>
  <cellStyles count="24">
    <cellStyle name="Comma" xfId="11" xr:uid="{00000000-0005-0000-0000-000000000000}"/>
    <cellStyle name="Comma0" xfId="1" xr:uid="{00000000-0005-0000-0000-000001000000}"/>
    <cellStyle name="Currency" xfId="14" xr:uid="{00000000-0005-0000-0000-000002000000}"/>
    <cellStyle name="Currency0" xfId="2" xr:uid="{00000000-0005-0000-0000-000003000000}"/>
    <cellStyle name="Date" xfId="3" xr:uid="{00000000-0005-0000-0000-000004000000}"/>
    <cellStyle name="Fixed" xfId="4" xr:uid="{00000000-0005-0000-0000-000005000000}"/>
    <cellStyle name="Fixo" xfId="5" xr:uid="{00000000-0005-0000-0000-000006000000}"/>
    <cellStyle name="Heading 1" xfId="6" xr:uid="{00000000-0005-0000-0000-000007000000}"/>
    <cellStyle name="Heading 2" xfId="7" xr:uid="{00000000-0005-0000-0000-000008000000}"/>
    <cellStyle name="leda" xfId="8" xr:uid="{00000000-0005-0000-0000-000009000000}"/>
    <cellStyle name="Millares" xfId="15" builtinId="3"/>
    <cellStyle name="Moeda 2" xfId="17" xr:uid="{6B07725D-F740-4159-B654-BA956D245DB0}"/>
    <cellStyle name="Moneda" xfId="23" builtinId="4"/>
    <cellStyle name="Normal" xfId="0" builtinId="0"/>
    <cellStyle name="Normal 2" xfId="9" xr:uid="{00000000-0005-0000-0000-00000C000000}"/>
    <cellStyle name="Normal 2 2" xfId="18" xr:uid="{7485743C-C3E6-4422-935B-C00397335990}"/>
    <cellStyle name="Normal 3" xfId="12" xr:uid="{C726CF30-D779-4355-9AD6-C95EE35B32F8}"/>
    <cellStyle name="Normal 3 2" xfId="19" xr:uid="{9AFA3F0E-4115-4824-AA65-CC02ED812FF6}"/>
    <cellStyle name="Normal 4" xfId="16" xr:uid="{8F6D85C1-F962-4D95-BB66-95596DB45687}"/>
    <cellStyle name="Percent" xfId="13" xr:uid="{00000000-0005-0000-0000-00000D000000}"/>
    <cellStyle name="Porcentagem 2" xfId="20" xr:uid="{232C9E9C-CF6B-496B-92C3-33D911D9580E}"/>
    <cellStyle name="Separador de milhares 2" xfId="10" xr:uid="{00000000-0005-0000-0000-00000F000000}"/>
    <cellStyle name="Separador de milhares 2 2" xfId="21" xr:uid="{C39E57A8-0576-417B-B354-EE33B1753BF9}"/>
    <cellStyle name="Vírgula 2" xfId="22" xr:uid="{6A505F25-3CCE-40D2-93CF-A1BCB6E4C84E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0</xdr:row>
      <xdr:rowOff>0</xdr:rowOff>
    </xdr:from>
    <xdr:to>
      <xdr:col>9</xdr:col>
      <xdr:colOff>403225</xdr:colOff>
      <xdr:row>56</xdr:row>
      <xdr:rowOff>121924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74625" y="0"/>
          <a:ext cx="5657850" cy="9011924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000000"/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600" b="0" i="0" u="none" strike="noStrike" baseline="0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Trebuchet MS" pitchFamily="34" charset="0"/>
              <a:cs typeface="Arial"/>
            </a:rPr>
            <a:t>ADENDO G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Trebuchet MS" pitchFamily="34" charset="0"/>
            <a:cs typeface="Arial"/>
          </a:endParaRP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Trebuchet MS" pitchFamily="34" charset="0"/>
              <a:cs typeface="Arial"/>
            </a:rPr>
            <a:t>PLANILHA AUXILIAR DE PREÇOS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Trebuchet MS" pitchFamily="34" charset="0"/>
              <a:cs typeface="Arial"/>
            </a:rPr>
            <a:t> 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Trebuchet MS" pitchFamily="34" charset="0"/>
              <a:cs typeface="Arial"/>
            </a:rPr>
            <a:t>PLANILLA AUXILIAR DE PRECIOS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Trebuchet MS" pitchFamily="34" charset="0"/>
            <a:cs typeface="Arial"/>
          </a:endParaRPr>
        </a:p>
        <a:p>
          <a:pPr algn="ctr" rtl="0">
            <a:defRPr sz="1000"/>
          </a:pPr>
          <a:endParaRPr lang="pt-BR" sz="1600" b="0" i="0" u="none" strike="noStrike" baseline="0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ctr" rtl="0">
            <a:defRPr sz="1000"/>
          </a:pPr>
          <a:endParaRPr lang="pt-BR" sz="1600" b="0" i="0" u="none" strike="noStrike" baseline="0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428624</xdr:colOff>
      <xdr:row>0</xdr:row>
      <xdr:rowOff>85725</xdr:rowOff>
    </xdr:from>
    <xdr:to>
      <xdr:col>2</xdr:col>
      <xdr:colOff>2017700</xdr:colOff>
      <xdr:row>1</xdr:row>
      <xdr:rowOff>317500</xdr:rowOff>
    </xdr:to>
    <xdr:pic>
      <xdr:nvPicPr>
        <xdr:cNvPr id="5473" name="Imagem 1" descr="Descrição: Itaipu_hor3">
          <a:extLst>
            <a:ext uri="{FF2B5EF4-FFF2-40B4-BE49-F238E27FC236}">
              <a16:creationId xmlns:a16="http://schemas.microsoft.com/office/drawing/2014/main" id="{00000000-0008-0000-0100-00006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85725"/>
          <a:ext cx="2171159" cy="64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392905</xdr:colOff>
      <xdr:row>0</xdr:row>
      <xdr:rowOff>157163</xdr:rowOff>
    </xdr:from>
    <xdr:to>
      <xdr:col>2</xdr:col>
      <xdr:colOff>1981981</xdr:colOff>
      <xdr:row>1</xdr:row>
      <xdr:rowOff>369093</xdr:rowOff>
    </xdr:to>
    <xdr:pic>
      <xdr:nvPicPr>
        <xdr:cNvPr id="2" name="Imagem 1" descr="Descrição: Itaipu_hor3">
          <a:extLst>
            <a:ext uri="{FF2B5EF4-FFF2-40B4-BE49-F238E27FC236}">
              <a16:creationId xmlns:a16="http://schemas.microsoft.com/office/drawing/2014/main" id="{868ECCC3-93DF-4346-9212-AE3D2B35F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530" y="157163"/>
          <a:ext cx="2172482" cy="616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"/>
  <sheetViews>
    <sheetView tabSelected="1" view="pageBreakPreview" zoomScale="115" zoomScaleNormal="100" zoomScaleSheetLayoutView="115" workbookViewId="0">
      <selection activeCell="M27" sqref="M27"/>
    </sheetView>
  </sheetViews>
  <sheetFormatPr baseColWidth="10" defaultColWidth="9.140625" defaultRowHeight="12.75" x14ac:dyDescent="0.2"/>
  <sheetData/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B1:K45"/>
  <sheetViews>
    <sheetView view="pageBreakPreview" zoomScale="80" zoomScaleNormal="90" zoomScaleSheetLayoutView="80" workbookViewId="0">
      <selection activeCell="B1" sqref="B1:H2"/>
    </sheetView>
  </sheetViews>
  <sheetFormatPr baseColWidth="10" defaultColWidth="9.140625" defaultRowHeight="12.75" x14ac:dyDescent="0.2"/>
  <cols>
    <col min="1" max="1" width="6.42578125" customWidth="1"/>
    <col min="2" max="2" width="8.7109375" customWidth="1"/>
    <col min="3" max="3" width="74.28515625" customWidth="1"/>
    <col min="4" max="4" width="18" customWidth="1"/>
    <col min="5" max="5" width="14.28515625" customWidth="1"/>
    <col min="6" max="7" width="11.85546875" customWidth="1"/>
    <col min="8" max="8" width="25.42578125" customWidth="1"/>
    <col min="9" max="9" width="7.5703125" customWidth="1"/>
    <col min="10" max="10" width="21" style="34" customWidth="1"/>
    <col min="11" max="11" width="16.140625" customWidth="1"/>
  </cols>
  <sheetData>
    <row r="1" spans="2:11" ht="32.25" customHeight="1" x14ac:dyDescent="0.2">
      <c r="B1" s="82" t="s">
        <v>106</v>
      </c>
      <c r="C1" s="83"/>
      <c r="D1" s="83"/>
      <c r="E1" s="83"/>
      <c r="F1" s="83"/>
      <c r="G1" s="83"/>
      <c r="H1" s="84"/>
    </row>
    <row r="2" spans="2:11" ht="38.25" customHeight="1" thickBot="1" x14ac:dyDescent="0.25">
      <c r="B2" s="85"/>
      <c r="C2" s="86"/>
      <c r="D2" s="86"/>
      <c r="E2" s="86"/>
      <c r="F2" s="86"/>
      <c r="G2" s="86"/>
      <c r="H2" s="87"/>
    </row>
    <row r="3" spans="2:11" ht="21" customHeight="1" x14ac:dyDescent="0.2">
      <c r="B3" s="80" t="s">
        <v>8</v>
      </c>
      <c r="C3" s="88" t="s">
        <v>18</v>
      </c>
      <c r="D3" s="88" t="s">
        <v>0</v>
      </c>
      <c r="E3" s="90"/>
      <c r="F3" s="91" t="s">
        <v>103</v>
      </c>
      <c r="G3" s="92"/>
      <c r="H3" s="93"/>
      <c r="I3" s="4"/>
      <c r="J3" s="35"/>
      <c r="K3" s="3"/>
    </row>
    <row r="4" spans="2:11" ht="33" x14ac:dyDescent="0.2">
      <c r="B4" s="81"/>
      <c r="C4" s="89"/>
      <c r="D4" s="11" t="s">
        <v>9</v>
      </c>
      <c r="E4" s="11" t="s">
        <v>10</v>
      </c>
      <c r="F4" s="11" t="s">
        <v>12</v>
      </c>
      <c r="G4" s="27" t="s">
        <v>11</v>
      </c>
      <c r="H4" s="22" t="s">
        <v>1</v>
      </c>
      <c r="I4" s="5"/>
      <c r="J4" s="35"/>
      <c r="K4" s="3"/>
    </row>
    <row r="5" spans="2:11" ht="15.75" customHeight="1" x14ac:dyDescent="0.3">
      <c r="B5" s="81"/>
      <c r="C5" s="89"/>
      <c r="D5" s="28" t="s">
        <v>2</v>
      </c>
      <c r="E5" s="28" t="s">
        <v>3</v>
      </c>
      <c r="F5" s="29" t="s">
        <v>4</v>
      </c>
      <c r="G5" s="30" t="s">
        <v>13</v>
      </c>
      <c r="H5" s="31" t="s">
        <v>14</v>
      </c>
      <c r="I5" s="5"/>
      <c r="J5" s="35"/>
      <c r="K5" s="3"/>
    </row>
    <row r="6" spans="2:11" ht="18.95" customHeight="1" x14ac:dyDescent="0.3">
      <c r="B6" s="20" t="s">
        <v>46</v>
      </c>
      <c r="C6" s="19" t="s">
        <v>15</v>
      </c>
      <c r="D6" s="24"/>
      <c r="E6" s="25"/>
      <c r="F6" s="18">
        <v>1</v>
      </c>
      <c r="G6" s="26">
        <v>30</v>
      </c>
      <c r="H6" s="58">
        <f>(D6+E6)*F6*G6</f>
        <v>0</v>
      </c>
      <c r="I6" s="5"/>
      <c r="K6" s="3"/>
    </row>
    <row r="7" spans="2:11" ht="18.95" customHeight="1" x14ac:dyDescent="0.3">
      <c r="B7" s="20" t="s">
        <v>47</v>
      </c>
      <c r="C7" s="19" t="s">
        <v>16</v>
      </c>
      <c r="D7" s="24"/>
      <c r="E7" s="25"/>
      <c r="F7" s="18">
        <v>1</v>
      </c>
      <c r="G7" s="26">
        <v>30</v>
      </c>
      <c r="H7" s="58">
        <f t="shared" ref="H7:H8" si="0">(D7+E7)*F7*G7</f>
        <v>0</v>
      </c>
      <c r="I7" s="5"/>
      <c r="K7" s="3"/>
    </row>
    <row r="8" spans="2:11" ht="18.95" customHeight="1" x14ac:dyDescent="0.3">
      <c r="B8" s="20" t="s">
        <v>48</v>
      </c>
      <c r="C8" s="19" t="s">
        <v>17</v>
      </c>
      <c r="D8" s="24"/>
      <c r="E8" s="24"/>
      <c r="F8" s="18">
        <v>2</v>
      </c>
      <c r="G8" s="26">
        <v>30</v>
      </c>
      <c r="H8" s="58">
        <f t="shared" si="0"/>
        <v>0</v>
      </c>
      <c r="I8" s="5"/>
      <c r="K8" s="3"/>
    </row>
    <row r="9" spans="2:11" ht="24.95" customHeight="1" thickBot="1" x14ac:dyDescent="0.25">
      <c r="B9" s="76" t="s">
        <v>57</v>
      </c>
      <c r="C9" s="77"/>
      <c r="D9" s="77"/>
      <c r="E9" s="77"/>
      <c r="F9" s="77"/>
      <c r="G9" s="78"/>
      <c r="H9" s="59">
        <f>SUM(H6:H8)</f>
        <v>0</v>
      </c>
      <c r="I9" s="1"/>
      <c r="J9" s="33"/>
      <c r="K9" s="2"/>
    </row>
    <row r="10" spans="2:11" ht="24.75" customHeight="1" thickBot="1" x14ac:dyDescent="0.25">
      <c r="B10" s="14"/>
      <c r="C10" s="14"/>
      <c r="D10" s="14"/>
      <c r="E10" s="14"/>
      <c r="F10" s="14"/>
      <c r="G10" s="14"/>
      <c r="H10" s="15"/>
      <c r="I10" s="1"/>
      <c r="J10" s="33"/>
      <c r="K10" s="2"/>
    </row>
    <row r="11" spans="2:11" s="7" customFormat="1" ht="15.75" customHeight="1" x14ac:dyDescent="0.25">
      <c r="B11" s="80" t="s">
        <v>5</v>
      </c>
      <c r="C11" s="88" t="s">
        <v>20</v>
      </c>
      <c r="D11" s="88" t="s">
        <v>0</v>
      </c>
      <c r="E11" s="90"/>
      <c r="F11" s="91" t="s">
        <v>103</v>
      </c>
      <c r="G11" s="92"/>
      <c r="H11" s="93"/>
      <c r="I11" s="6"/>
      <c r="J11" s="33"/>
    </row>
    <row r="12" spans="2:11" ht="18" customHeight="1" x14ac:dyDescent="0.2">
      <c r="B12" s="81"/>
      <c r="C12" s="89"/>
      <c r="D12" s="11" t="s">
        <v>21</v>
      </c>
      <c r="E12" s="27" t="s">
        <v>22</v>
      </c>
      <c r="F12" s="94" t="s">
        <v>25</v>
      </c>
      <c r="G12" s="95"/>
      <c r="H12" s="22" t="s">
        <v>1</v>
      </c>
      <c r="J12" s="33"/>
    </row>
    <row r="13" spans="2:11" ht="16.5" x14ac:dyDescent="0.3">
      <c r="B13" s="81"/>
      <c r="C13" s="89"/>
      <c r="D13" s="28" t="s">
        <v>2</v>
      </c>
      <c r="E13" s="30" t="s">
        <v>3</v>
      </c>
      <c r="F13" s="96"/>
      <c r="G13" s="97"/>
      <c r="H13" s="31" t="s">
        <v>23</v>
      </c>
      <c r="J13" s="33"/>
    </row>
    <row r="14" spans="2:11" ht="16.5" x14ac:dyDescent="0.3">
      <c r="B14" s="20" t="s">
        <v>49</v>
      </c>
      <c r="C14" s="17" t="s">
        <v>19</v>
      </c>
      <c r="D14" s="25"/>
      <c r="E14" s="9">
        <v>1</v>
      </c>
      <c r="F14" s="99" t="s">
        <v>26</v>
      </c>
      <c r="G14" s="100"/>
      <c r="H14" s="60">
        <f>D14*E14</f>
        <v>0</v>
      </c>
      <c r="J14" s="33"/>
    </row>
    <row r="15" spans="2:11" ht="16.5" x14ac:dyDescent="0.3">
      <c r="B15" s="20" t="s">
        <v>50</v>
      </c>
      <c r="C15" s="17" t="s">
        <v>32</v>
      </c>
      <c r="D15" s="25"/>
      <c r="E15" s="9">
        <v>1</v>
      </c>
      <c r="F15" s="99" t="s">
        <v>28</v>
      </c>
      <c r="G15" s="100"/>
      <c r="H15" s="60">
        <f t="shared" ref="H15:H16" si="1">D15*E15</f>
        <v>0</v>
      </c>
      <c r="J15" s="33"/>
    </row>
    <row r="16" spans="2:11" ht="38.25" customHeight="1" x14ac:dyDescent="0.3">
      <c r="B16" s="20" t="s">
        <v>51</v>
      </c>
      <c r="C16" s="51" t="s">
        <v>24</v>
      </c>
      <c r="D16" s="25"/>
      <c r="E16" s="9">
        <v>1</v>
      </c>
      <c r="F16" s="99" t="s">
        <v>28</v>
      </c>
      <c r="G16" s="100"/>
      <c r="H16" s="60">
        <f t="shared" si="1"/>
        <v>0</v>
      </c>
      <c r="J16" s="33"/>
    </row>
    <row r="17" spans="2:10" ht="24.95" customHeight="1" thickBot="1" x14ac:dyDescent="0.25">
      <c r="B17" s="76" t="s">
        <v>58</v>
      </c>
      <c r="C17" s="77"/>
      <c r="D17" s="77"/>
      <c r="E17" s="77"/>
      <c r="F17" s="77"/>
      <c r="G17" s="78"/>
      <c r="H17" s="61">
        <f>SUM(H14:H16)</f>
        <v>0</v>
      </c>
      <c r="J17" s="33"/>
    </row>
    <row r="18" spans="2:10" ht="26.25" customHeight="1" thickBot="1" x14ac:dyDescent="0.25">
      <c r="B18" s="14"/>
      <c r="C18" s="14"/>
      <c r="D18" s="14"/>
      <c r="E18" s="14"/>
      <c r="F18" s="14"/>
      <c r="G18" s="14"/>
      <c r="H18" s="15"/>
      <c r="J18" s="33"/>
    </row>
    <row r="19" spans="2:10" ht="16.5" x14ac:dyDescent="0.2">
      <c r="B19" s="80" t="s">
        <v>6</v>
      </c>
      <c r="C19" s="88" t="s">
        <v>30</v>
      </c>
      <c r="D19" s="88" t="s">
        <v>0</v>
      </c>
      <c r="E19" s="90"/>
      <c r="F19" s="91" t="s">
        <v>103</v>
      </c>
      <c r="G19" s="92"/>
      <c r="H19" s="93"/>
      <c r="J19" s="33"/>
    </row>
    <row r="20" spans="2:10" ht="16.5" x14ac:dyDescent="0.2">
      <c r="B20" s="81"/>
      <c r="C20" s="89"/>
      <c r="D20" s="11" t="s">
        <v>21</v>
      </c>
      <c r="E20" s="27" t="s">
        <v>22</v>
      </c>
      <c r="F20" s="94" t="s">
        <v>25</v>
      </c>
      <c r="G20" s="95"/>
      <c r="H20" s="22" t="s">
        <v>1</v>
      </c>
      <c r="J20" s="33"/>
    </row>
    <row r="21" spans="2:10" ht="16.5" customHeight="1" x14ac:dyDescent="0.3">
      <c r="B21" s="81"/>
      <c r="C21" s="89"/>
      <c r="D21" s="28" t="s">
        <v>2</v>
      </c>
      <c r="E21" s="30" t="s">
        <v>3</v>
      </c>
      <c r="F21" s="96"/>
      <c r="G21" s="97"/>
      <c r="H21" s="31" t="s">
        <v>23</v>
      </c>
      <c r="J21" s="33"/>
    </row>
    <row r="22" spans="2:10" ht="16.5" x14ac:dyDescent="0.3">
      <c r="B22" s="50" t="s">
        <v>52</v>
      </c>
      <c r="C22" s="17" t="s">
        <v>33</v>
      </c>
      <c r="D22" s="25"/>
      <c r="E22" s="9">
        <v>30</v>
      </c>
      <c r="F22" s="98" t="s">
        <v>31</v>
      </c>
      <c r="G22" s="98"/>
      <c r="H22" s="62">
        <f>D22*E22</f>
        <v>0</v>
      </c>
      <c r="J22" s="33"/>
    </row>
    <row r="23" spans="2:10" ht="16.5" x14ac:dyDescent="0.3">
      <c r="B23" s="50" t="s">
        <v>53</v>
      </c>
      <c r="C23" s="17" t="s">
        <v>79</v>
      </c>
      <c r="D23" s="25"/>
      <c r="E23" s="9">
        <v>4</v>
      </c>
      <c r="F23" s="98" t="s">
        <v>27</v>
      </c>
      <c r="G23" s="98"/>
      <c r="H23" s="62">
        <f t="shared" ref="H23:H24" si="2">D23*E23</f>
        <v>0</v>
      </c>
      <c r="J23" s="33"/>
    </row>
    <row r="24" spans="2:10" ht="16.5" x14ac:dyDescent="0.3">
      <c r="B24" s="50" t="s">
        <v>54</v>
      </c>
      <c r="C24" s="17" t="s">
        <v>34</v>
      </c>
      <c r="D24" s="25"/>
      <c r="E24" s="9">
        <v>30</v>
      </c>
      <c r="F24" s="98" t="s">
        <v>31</v>
      </c>
      <c r="G24" s="98"/>
      <c r="H24" s="62">
        <f t="shared" si="2"/>
        <v>0</v>
      </c>
      <c r="J24" s="33"/>
    </row>
    <row r="25" spans="2:10" ht="16.5" x14ac:dyDescent="0.3">
      <c r="B25" s="50" t="s">
        <v>55</v>
      </c>
      <c r="C25" s="17" t="s">
        <v>80</v>
      </c>
      <c r="D25" s="25"/>
      <c r="E25" s="9">
        <v>30</v>
      </c>
      <c r="F25" s="98" t="s">
        <v>31</v>
      </c>
      <c r="G25" s="98"/>
      <c r="H25" s="62">
        <f>D25*E25</f>
        <v>0</v>
      </c>
      <c r="J25" s="33"/>
    </row>
    <row r="26" spans="2:10" ht="16.5" x14ac:dyDescent="0.3">
      <c r="B26" s="50" t="s">
        <v>56</v>
      </c>
      <c r="C26" s="17" t="s">
        <v>81</v>
      </c>
      <c r="D26" s="25"/>
      <c r="E26" s="9">
        <v>30</v>
      </c>
      <c r="F26" s="98" t="s">
        <v>31</v>
      </c>
      <c r="G26" s="98"/>
      <c r="H26" s="62">
        <f>D26*E26</f>
        <v>0</v>
      </c>
      <c r="J26" s="33"/>
    </row>
    <row r="27" spans="2:10" ht="16.5" x14ac:dyDescent="0.3">
      <c r="B27" s="50" t="s">
        <v>82</v>
      </c>
      <c r="C27" s="17" t="s">
        <v>36</v>
      </c>
      <c r="D27" s="25"/>
      <c r="E27" s="9">
        <v>30</v>
      </c>
      <c r="F27" s="98" t="s">
        <v>31</v>
      </c>
      <c r="G27" s="98"/>
      <c r="H27" s="62">
        <f t="shared" ref="H27:H28" si="3">D27*E27</f>
        <v>0</v>
      </c>
      <c r="J27" s="33"/>
    </row>
    <row r="28" spans="2:10" ht="16.5" x14ac:dyDescent="0.3">
      <c r="B28" s="50" t="s">
        <v>83</v>
      </c>
      <c r="C28" s="17" t="s">
        <v>35</v>
      </c>
      <c r="D28" s="25"/>
      <c r="E28" s="9">
        <v>30</v>
      </c>
      <c r="F28" s="98" t="s">
        <v>37</v>
      </c>
      <c r="G28" s="98"/>
      <c r="H28" s="62">
        <f t="shared" si="3"/>
        <v>0</v>
      </c>
      <c r="J28" s="33"/>
    </row>
    <row r="29" spans="2:10" ht="25.5" customHeight="1" thickBot="1" x14ac:dyDescent="0.25">
      <c r="B29" s="76" t="s">
        <v>59</v>
      </c>
      <c r="C29" s="77"/>
      <c r="D29" s="77"/>
      <c r="E29" s="77"/>
      <c r="F29" s="77"/>
      <c r="G29" s="78"/>
      <c r="H29" s="61">
        <f>SUM(H22:H28)</f>
        <v>0</v>
      </c>
      <c r="J29" s="33"/>
    </row>
    <row r="30" spans="2:10" ht="27" customHeight="1" thickBot="1" x14ac:dyDescent="0.25">
      <c r="B30" s="14"/>
      <c r="C30" s="14"/>
      <c r="D30" s="14"/>
      <c r="E30" s="14"/>
      <c r="F30" s="14"/>
      <c r="G30" s="14"/>
      <c r="H30" s="15"/>
    </row>
    <row r="31" spans="2:10" ht="16.5" x14ac:dyDescent="0.2">
      <c r="B31" s="80" t="s">
        <v>7</v>
      </c>
      <c r="C31" s="88" t="s">
        <v>29</v>
      </c>
      <c r="D31" s="88" t="s">
        <v>0</v>
      </c>
      <c r="E31" s="90"/>
      <c r="F31" s="91" t="s">
        <v>103</v>
      </c>
      <c r="G31" s="92"/>
      <c r="H31" s="93"/>
      <c r="I31" s="23"/>
    </row>
    <row r="32" spans="2:10" ht="16.5" x14ac:dyDescent="0.2">
      <c r="B32" s="81"/>
      <c r="C32" s="89"/>
      <c r="D32" s="11" t="s">
        <v>21</v>
      </c>
      <c r="E32" s="27" t="s">
        <v>22</v>
      </c>
      <c r="F32" s="94" t="s">
        <v>25</v>
      </c>
      <c r="G32" s="95"/>
      <c r="H32" s="22" t="s">
        <v>1</v>
      </c>
      <c r="I32" s="8"/>
    </row>
    <row r="33" spans="2:11" ht="16.5" x14ac:dyDescent="0.3">
      <c r="B33" s="81"/>
      <c r="C33" s="89"/>
      <c r="D33" s="28" t="s">
        <v>2</v>
      </c>
      <c r="E33" s="30" t="s">
        <v>3</v>
      </c>
      <c r="F33" s="96"/>
      <c r="G33" s="97"/>
      <c r="H33" s="31" t="s">
        <v>23</v>
      </c>
      <c r="I33" s="8"/>
    </row>
    <row r="34" spans="2:11" ht="16.5" x14ac:dyDescent="0.3">
      <c r="B34" s="20" t="s">
        <v>43</v>
      </c>
      <c r="C34" s="12" t="s">
        <v>39</v>
      </c>
      <c r="D34" s="36"/>
      <c r="E34" s="16">
        <v>150</v>
      </c>
      <c r="F34" s="99" t="s">
        <v>38</v>
      </c>
      <c r="G34" s="100"/>
      <c r="H34" s="63">
        <f>D34*E34</f>
        <v>0</v>
      </c>
    </row>
    <row r="35" spans="2:11" ht="16.5" x14ac:dyDescent="0.3">
      <c r="B35" s="21" t="s">
        <v>44</v>
      </c>
      <c r="C35" s="12" t="s">
        <v>41</v>
      </c>
      <c r="D35" s="36"/>
      <c r="E35" s="16">
        <v>100</v>
      </c>
      <c r="F35" s="99" t="s">
        <v>28</v>
      </c>
      <c r="G35" s="100"/>
      <c r="H35" s="63">
        <f>D35*E35</f>
        <v>0</v>
      </c>
    </row>
    <row r="36" spans="2:11" ht="16.5" x14ac:dyDescent="0.3">
      <c r="B36" s="21" t="s">
        <v>45</v>
      </c>
      <c r="C36" s="12" t="s">
        <v>42</v>
      </c>
      <c r="D36" s="36"/>
      <c r="E36" s="16">
        <v>1</v>
      </c>
      <c r="F36" s="99" t="s">
        <v>28</v>
      </c>
      <c r="G36" s="100"/>
      <c r="H36" s="63">
        <f>D36*E36</f>
        <v>0</v>
      </c>
    </row>
    <row r="37" spans="2:11" ht="27" customHeight="1" thickBot="1" x14ac:dyDescent="0.25">
      <c r="B37" s="104" t="s">
        <v>60</v>
      </c>
      <c r="C37" s="105"/>
      <c r="D37" s="105"/>
      <c r="E37" s="105"/>
      <c r="F37" s="105"/>
      <c r="G37" s="106"/>
      <c r="H37" s="64">
        <f>SUM(H34:H36)</f>
        <v>0</v>
      </c>
    </row>
    <row r="38" spans="2:11" ht="17.25" customHeight="1" thickBot="1" x14ac:dyDescent="0.35">
      <c r="B38" s="79"/>
      <c r="C38" s="79"/>
      <c r="D38" s="79"/>
      <c r="E38" s="79"/>
      <c r="F38" s="79"/>
      <c r="G38" s="10"/>
      <c r="H38" s="13"/>
      <c r="J38" s="39"/>
    </row>
    <row r="39" spans="2:11" ht="28.5" customHeight="1" thickBot="1" x14ac:dyDescent="0.25">
      <c r="E39" s="101" t="s">
        <v>40</v>
      </c>
      <c r="F39" s="102"/>
      <c r="G39" s="103"/>
      <c r="H39" s="65">
        <f>H9+H17+H29+H37</f>
        <v>0</v>
      </c>
      <c r="J39" s="40"/>
    </row>
    <row r="41" spans="2:11" ht="13.5" thickBot="1" x14ac:dyDescent="0.25">
      <c r="C41" s="33"/>
      <c r="I41" s="32"/>
      <c r="J41" s="38"/>
      <c r="K41" s="41"/>
    </row>
    <row r="42" spans="2:11" x14ac:dyDescent="0.2">
      <c r="B42" s="42"/>
      <c r="C42" s="52" t="s">
        <v>97</v>
      </c>
      <c r="D42" s="44"/>
      <c r="E42" s="52" t="s">
        <v>98</v>
      </c>
      <c r="F42" s="52"/>
      <c r="G42" s="43"/>
      <c r="H42" s="44"/>
      <c r="I42" s="32"/>
      <c r="J42" s="38"/>
      <c r="K42" s="32"/>
    </row>
    <row r="43" spans="2:11" x14ac:dyDescent="0.2">
      <c r="B43" s="45"/>
      <c r="D43" s="46"/>
      <c r="E43" s="53"/>
      <c r="F43" s="53"/>
      <c r="H43" s="46"/>
      <c r="I43" s="32"/>
      <c r="J43" s="38"/>
      <c r="K43" s="32"/>
    </row>
    <row r="44" spans="2:11" x14ac:dyDescent="0.2">
      <c r="B44" s="45"/>
      <c r="D44" s="46"/>
      <c r="E44" s="53" t="s">
        <v>99</v>
      </c>
      <c r="F44" s="53"/>
      <c r="H44" s="46"/>
      <c r="I44" s="32"/>
      <c r="J44" s="38"/>
      <c r="K44" s="41"/>
    </row>
    <row r="45" spans="2:11" ht="13.5" thickBot="1" x14ac:dyDescent="0.25">
      <c r="B45" s="47"/>
      <c r="C45" s="48"/>
      <c r="D45" s="49"/>
      <c r="E45" s="48"/>
      <c r="F45" s="48"/>
      <c r="G45" s="48"/>
      <c r="H45" s="49"/>
    </row>
  </sheetData>
  <mergeCells count="39">
    <mergeCell ref="F26:G26"/>
    <mergeCell ref="F27:G27"/>
    <mergeCell ref="E39:G39"/>
    <mergeCell ref="B37:G37"/>
    <mergeCell ref="D31:E31"/>
    <mergeCell ref="F31:H31"/>
    <mergeCell ref="F32:G33"/>
    <mergeCell ref="F34:G34"/>
    <mergeCell ref="F35:G35"/>
    <mergeCell ref="F36:G36"/>
    <mergeCell ref="F24:G24"/>
    <mergeCell ref="F25:G25"/>
    <mergeCell ref="B19:B21"/>
    <mergeCell ref="C19:C21"/>
    <mergeCell ref="D19:E19"/>
    <mergeCell ref="F19:H19"/>
    <mergeCell ref="F20:G21"/>
    <mergeCell ref="F22:G22"/>
    <mergeCell ref="F14:G14"/>
    <mergeCell ref="F15:G15"/>
    <mergeCell ref="F16:G16"/>
    <mergeCell ref="B17:G17"/>
    <mergeCell ref="F23:G23"/>
    <mergeCell ref="B9:G9"/>
    <mergeCell ref="B38:F38"/>
    <mergeCell ref="B3:B5"/>
    <mergeCell ref="B1:H2"/>
    <mergeCell ref="C3:C5"/>
    <mergeCell ref="D3:E3"/>
    <mergeCell ref="F3:H3"/>
    <mergeCell ref="B11:B13"/>
    <mergeCell ref="C11:C13"/>
    <mergeCell ref="D11:E11"/>
    <mergeCell ref="F11:H11"/>
    <mergeCell ref="B31:B33"/>
    <mergeCell ref="C31:C33"/>
    <mergeCell ref="F12:G13"/>
    <mergeCell ref="B29:G29"/>
    <mergeCell ref="F28:G28"/>
  </mergeCells>
  <phoneticPr fontId="1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scale="5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89AC-9252-44FF-8402-11D931FBDE53}">
  <sheetPr>
    <pageSetUpPr fitToPage="1"/>
  </sheetPr>
  <dimension ref="B1:K50"/>
  <sheetViews>
    <sheetView view="pageBreakPreview" zoomScale="80" zoomScaleNormal="85" zoomScaleSheetLayoutView="80" workbookViewId="0">
      <selection activeCell="B1" sqref="B1:H2"/>
    </sheetView>
  </sheetViews>
  <sheetFormatPr baseColWidth="10" defaultColWidth="9.140625" defaultRowHeight="12.75" x14ac:dyDescent="0.2"/>
  <cols>
    <col min="1" max="1" width="6.42578125" customWidth="1"/>
    <col min="2" max="2" width="8.7109375" customWidth="1"/>
    <col min="3" max="3" width="74.28515625" customWidth="1"/>
    <col min="4" max="4" width="18" customWidth="1"/>
    <col min="5" max="5" width="14.28515625" customWidth="1"/>
    <col min="6" max="7" width="11.85546875" customWidth="1"/>
    <col min="8" max="8" width="25.42578125" customWidth="1"/>
    <col min="9" max="9" width="7.5703125" customWidth="1"/>
    <col min="10" max="10" width="21" style="34" customWidth="1"/>
    <col min="11" max="11" width="16.140625" customWidth="1"/>
  </cols>
  <sheetData>
    <row r="1" spans="2:11" ht="32.25" customHeight="1" x14ac:dyDescent="0.2">
      <c r="B1" s="82" t="s">
        <v>105</v>
      </c>
      <c r="C1" s="83"/>
      <c r="D1" s="83"/>
      <c r="E1" s="83"/>
      <c r="F1" s="83"/>
      <c r="G1" s="83"/>
      <c r="H1" s="84"/>
    </row>
    <row r="2" spans="2:11" ht="38.25" customHeight="1" thickBot="1" x14ac:dyDescent="0.25">
      <c r="B2" s="85"/>
      <c r="C2" s="86"/>
      <c r="D2" s="86"/>
      <c r="E2" s="86"/>
      <c r="F2" s="86"/>
      <c r="G2" s="86"/>
      <c r="H2" s="87"/>
    </row>
    <row r="3" spans="2:11" ht="21" customHeight="1" x14ac:dyDescent="0.2">
      <c r="B3" s="80" t="s">
        <v>8</v>
      </c>
      <c r="C3" s="88" t="s">
        <v>61</v>
      </c>
      <c r="D3" s="88" t="s">
        <v>62</v>
      </c>
      <c r="E3" s="90"/>
      <c r="F3" s="91" t="s">
        <v>104</v>
      </c>
      <c r="G3" s="92"/>
      <c r="H3" s="93"/>
      <c r="I3" s="4"/>
      <c r="J3" s="35"/>
      <c r="K3" s="3"/>
    </row>
    <row r="4" spans="2:11" ht="33" x14ac:dyDescent="0.2">
      <c r="B4" s="81"/>
      <c r="C4" s="89"/>
      <c r="D4" s="11" t="s">
        <v>94</v>
      </c>
      <c r="E4" s="11" t="s">
        <v>63</v>
      </c>
      <c r="F4" s="11" t="s">
        <v>64</v>
      </c>
      <c r="G4" s="27" t="s">
        <v>11</v>
      </c>
      <c r="H4" s="22" t="s">
        <v>1</v>
      </c>
      <c r="I4" s="5"/>
      <c r="J4" s="35"/>
      <c r="K4" s="3"/>
    </row>
    <row r="5" spans="2:11" ht="15.75" customHeight="1" x14ac:dyDescent="0.3">
      <c r="B5" s="81"/>
      <c r="C5" s="89"/>
      <c r="D5" s="28" t="s">
        <v>2</v>
      </c>
      <c r="E5" s="28" t="s">
        <v>3</v>
      </c>
      <c r="F5" s="29" t="s">
        <v>4</v>
      </c>
      <c r="G5" s="30" t="s">
        <v>13</v>
      </c>
      <c r="H5" s="31" t="s">
        <v>14</v>
      </c>
      <c r="I5" s="5"/>
      <c r="J5" s="35"/>
      <c r="K5" s="3"/>
    </row>
    <row r="6" spans="2:11" ht="18.95" customHeight="1" x14ac:dyDescent="0.3">
      <c r="B6" s="20" t="s">
        <v>46</v>
      </c>
      <c r="C6" s="19" t="s">
        <v>88</v>
      </c>
      <c r="D6" s="24"/>
      <c r="E6" s="25"/>
      <c r="F6" s="18">
        <v>1</v>
      </c>
      <c r="G6" s="26">
        <v>30</v>
      </c>
      <c r="H6" s="66">
        <f>(D6+E6)*F6*G6</f>
        <v>0</v>
      </c>
      <c r="I6" s="5"/>
      <c r="K6" s="3"/>
    </row>
    <row r="7" spans="2:11" ht="18.95" customHeight="1" x14ac:dyDescent="0.3">
      <c r="B7" s="20" t="s">
        <v>47</v>
      </c>
      <c r="C7" s="19" t="s">
        <v>76</v>
      </c>
      <c r="D7" s="24"/>
      <c r="E7" s="25"/>
      <c r="F7" s="18">
        <v>1</v>
      </c>
      <c r="G7" s="26">
        <v>30</v>
      </c>
      <c r="H7" s="66">
        <f t="shared" ref="H7:H8" si="0">(D7+E7)*F7*G7</f>
        <v>0</v>
      </c>
      <c r="I7" s="5"/>
      <c r="K7" s="3"/>
    </row>
    <row r="8" spans="2:11" ht="18.95" customHeight="1" x14ac:dyDescent="0.3">
      <c r="B8" s="20" t="s">
        <v>48</v>
      </c>
      <c r="C8" s="19" t="s">
        <v>87</v>
      </c>
      <c r="D8" s="24"/>
      <c r="E8" s="24"/>
      <c r="F8" s="18">
        <v>2</v>
      </c>
      <c r="G8" s="26">
        <v>30</v>
      </c>
      <c r="H8" s="66">
        <f t="shared" si="0"/>
        <v>0</v>
      </c>
      <c r="I8" s="5"/>
      <c r="K8" s="3"/>
    </row>
    <row r="9" spans="2:11" ht="24.95" customHeight="1" thickBot="1" x14ac:dyDescent="0.25">
      <c r="B9" s="76" t="s">
        <v>57</v>
      </c>
      <c r="C9" s="77"/>
      <c r="D9" s="77"/>
      <c r="E9" s="77"/>
      <c r="F9" s="77"/>
      <c r="G9" s="78"/>
      <c r="H9" s="67">
        <f>SUM(H6:H8)</f>
        <v>0</v>
      </c>
      <c r="I9" s="1"/>
      <c r="J9" s="33"/>
      <c r="K9" s="2"/>
    </row>
    <row r="10" spans="2:11" ht="24.75" customHeight="1" thickBot="1" x14ac:dyDescent="0.25">
      <c r="B10" s="14"/>
      <c r="C10" s="14"/>
      <c r="D10" s="14"/>
      <c r="E10" s="14"/>
      <c r="F10" s="14"/>
      <c r="G10" s="14"/>
      <c r="H10" s="15"/>
      <c r="I10" s="1"/>
      <c r="J10" s="33"/>
      <c r="K10" s="2"/>
    </row>
    <row r="11" spans="2:11" s="7" customFormat="1" ht="15.75" customHeight="1" x14ac:dyDescent="0.25">
      <c r="B11" s="80" t="s">
        <v>5</v>
      </c>
      <c r="C11" s="88" t="s">
        <v>78</v>
      </c>
      <c r="D11" s="88" t="s">
        <v>62</v>
      </c>
      <c r="E11" s="90"/>
      <c r="F11" s="91" t="s">
        <v>104</v>
      </c>
      <c r="G11" s="92"/>
      <c r="H11" s="93"/>
      <c r="I11" s="6"/>
      <c r="J11" s="33"/>
    </row>
    <row r="12" spans="2:11" ht="18" customHeight="1" x14ac:dyDescent="0.2">
      <c r="B12" s="81"/>
      <c r="C12" s="89"/>
      <c r="D12" s="11" t="s">
        <v>65</v>
      </c>
      <c r="E12" s="27" t="s">
        <v>66</v>
      </c>
      <c r="F12" s="94" t="s">
        <v>67</v>
      </c>
      <c r="G12" s="95"/>
      <c r="H12" s="22" t="s">
        <v>1</v>
      </c>
      <c r="J12" s="33"/>
    </row>
    <row r="13" spans="2:11" ht="16.5" x14ac:dyDescent="0.3">
      <c r="B13" s="81"/>
      <c r="C13" s="89"/>
      <c r="D13" s="28" t="s">
        <v>2</v>
      </c>
      <c r="E13" s="30" t="s">
        <v>3</v>
      </c>
      <c r="F13" s="96"/>
      <c r="G13" s="97"/>
      <c r="H13" s="31" t="s">
        <v>23</v>
      </c>
      <c r="J13" s="33"/>
    </row>
    <row r="14" spans="2:11" ht="16.5" x14ac:dyDescent="0.3">
      <c r="B14" s="20" t="s">
        <v>49</v>
      </c>
      <c r="C14" s="17" t="s">
        <v>75</v>
      </c>
      <c r="D14" s="25"/>
      <c r="E14" s="9">
        <v>1</v>
      </c>
      <c r="F14" s="99" t="s">
        <v>26</v>
      </c>
      <c r="G14" s="100"/>
      <c r="H14" s="68">
        <f>D14*E14</f>
        <v>0</v>
      </c>
      <c r="J14" s="33"/>
    </row>
    <row r="15" spans="2:11" ht="16.5" x14ac:dyDescent="0.3">
      <c r="B15" s="20" t="s">
        <v>50</v>
      </c>
      <c r="C15" s="17" t="s">
        <v>74</v>
      </c>
      <c r="D15" s="25"/>
      <c r="E15" s="9">
        <v>1</v>
      </c>
      <c r="F15" s="99" t="s">
        <v>28</v>
      </c>
      <c r="G15" s="100"/>
      <c r="H15" s="68">
        <f t="shared" ref="H15:H16" si="1">D15*E15</f>
        <v>0</v>
      </c>
      <c r="J15" s="33"/>
    </row>
    <row r="16" spans="2:11" ht="18.75" customHeight="1" x14ac:dyDescent="0.3">
      <c r="B16" s="20" t="s">
        <v>51</v>
      </c>
      <c r="C16" s="17" t="s">
        <v>93</v>
      </c>
      <c r="D16" s="25"/>
      <c r="E16" s="9">
        <v>1</v>
      </c>
      <c r="F16" s="99" t="s">
        <v>28</v>
      </c>
      <c r="G16" s="100"/>
      <c r="H16" s="68">
        <f t="shared" si="1"/>
        <v>0</v>
      </c>
      <c r="J16" s="33"/>
    </row>
    <row r="17" spans="2:10" ht="24.95" customHeight="1" thickBot="1" x14ac:dyDescent="0.25">
      <c r="B17" s="76" t="s">
        <v>58</v>
      </c>
      <c r="C17" s="77"/>
      <c r="D17" s="77"/>
      <c r="E17" s="77"/>
      <c r="F17" s="77"/>
      <c r="G17" s="78"/>
      <c r="H17" s="69">
        <f>SUM(H14:H16)</f>
        <v>0</v>
      </c>
      <c r="J17" s="33"/>
    </row>
    <row r="18" spans="2:10" ht="26.25" customHeight="1" thickBot="1" x14ac:dyDescent="0.25">
      <c r="B18" s="14"/>
      <c r="C18" s="14"/>
      <c r="D18" s="14"/>
      <c r="E18" s="14"/>
      <c r="F18" s="14"/>
      <c r="G18" s="14"/>
      <c r="H18" s="15"/>
      <c r="J18" s="33"/>
    </row>
    <row r="19" spans="2:10" ht="16.5" x14ac:dyDescent="0.2">
      <c r="B19" s="80" t="s">
        <v>6</v>
      </c>
      <c r="C19" s="88" t="s">
        <v>77</v>
      </c>
      <c r="D19" s="88" t="s">
        <v>62</v>
      </c>
      <c r="E19" s="90"/>
      <c r="F19" s="91" t="s">
        <v>104</v>
      </c>
      <c r="G19" s="92"/>
      <c r="H19" s="93"/>
      <c r="J19" s="33"/>
    </row>
    <row r="20" spans="2:10" ht="16.5" customHeight="1" x14ac:dyDescent="0.2">
      <c r="B20" s="81"/>
      <c r="C20" s="89"/>
      <c r="D20" s="11" t="s">
        <v>65</v>
      </c>
      <c r="E20" s="27" t="s">
        <v>66</v>
      </c>
      <c r="F20" s="94" t="s">
        <v>67</v>
      </c>
      <c r="G20" s="95"/>
      <c r="H20" s="22" t="s">
        <v>1</v>
      </c>
      <c r="J20" s="33"/>
    </row>
    <row r="21" spans="2:10" ht="16.5" customHeight="1" x14ac:dyDescent="0.3">
      <c r="B21" s="81"/>
      <c r="C21" s="89"/>
      <c r="D21" s="28" t="s">
        <v>2</v>
      </c>
      <c r="E21" s="30" t="s">
        <v>3</v>
      </c>
      <c r="F21" s="96"/>
      <c r="G21" s="97"/>
      <c r="H21" s="31" t="s">
        <v>23</v>
      </c>
      <c r="J21" s="33"/>
    </row>
    <row r="22" spans="2:10" ht="16.5" x14ac:dyDescent="0.3">
      <c r="B22" s="20" t="s">
        <v>52</v>
      </c>
      <c r="C22" s="17" t="s">
        <v>95</v>
      </c>
      <c r="D22" s="25"/>
      <c r="E22" s="9">
        <v>30</v>
      </c>
      <c r="F22" s="99" t="s">
        <v>73</v>
      </c>
      <c r="G22" s="100"/>
      <c r="H22" s="68">
        <f>D22*E22</f>
        <v>0</v>
      </c>
      <c r="J22" s="33"/>
    </row>
    <row r="23" spans="2:10" ht="16.5" x14ac:dyDescent="0.3">
      <c r="B23" s="20" t="s">
        <v>53</v>
      </c>
      <c r="C23" s="17" t="s">
        <v>92</v>
      </c>
      <c r="D23" s="25"/>
      <c r="E23" s="9">
        <v>4</v>
      </c>
      <c r="F23" s="99" t="s">
        <v>72</v>
      </c>
      <c r="G23" s="100"/>
      <c r="H23" s="68">
        <f t="shared" ref="H23:H28" si="2">D23*E23</f>
        <v>0</v>
      </c>
      <c r="J23" s="33"/>
    </row>
    <row r="24" spans="2:10" ht="16.5" x14ac:dyDescent="0.3">
      <c r="B24" s="20" t="s">
        <v>54</v>
      </c>
      <c r="C24" s="17" t="s">
        <v>91</v>
      </c>
      <c r="D24" s="25"/>
      <c r="E24" s="9">
        <v>30</v>
      </c>
      <c r="F24" s="99" t="s">
        <v>73</v>
      </c>
      <c r="G24" s="100"/>
      <c r="H24" s="68">
        <f t="shared" si="2"/>
        <v>0</v>
      </c>
      <c r="J24" s="33"/>
    </row>
    <row r="25" spans="2:10" ht="16.5" x14ac:dyDescent="0.3">
      <c r="B25" s="20" t="s">
        <v>55</v>
      </c>
      <c r="C25" s="17" t="s">
        <v>85</v>
      </c>
      <c r="D25" s="25"/>
      <c r="E25" s="9">
        <v>30</v>
      </c>
      <c r="F25" s="99" t="s">
        <v>73</v>
      </c>
      <c r="G25" s="100"/>
      <c r="H25" s="68">
        <f t="shared" si="2"/>
        <v>0</v>
      </c>
      <c r="J25" s="33"/>
    </row>
    <row r="26" spans="2:10" ht="16.5" x14ac:dyDescent="0.3">
      <c r="B26" s="20" t="s">
        <v>56</v>
      </c>
      <c r="C26" s="17" t="s">
        <v>84</v>
      </c>
      <c r="D26" s="25"/>
      <c r="E26" s="9">
        <v>30</v>
      </c>
      <c r="F26" s="99" t="s">
        <v>73</v>
      </c>
      <c r="G26" s="100"/>
      <c r="H26" s="68">
        <f t="shared" si="2"/>
        <v>0</v>
      </c>
      <c r="J26" s="33"/>
    </row>
    <row r="27" spans="2:10" ht="16.5" x14ac:dyDescent="0.3">
      <c r="B27" s="20" t="s">
        <v>82</v>
      </c>
      <c r="C27" s="17" t="s">
        <v>89</v>
      </c>
      <c r="D27" s="25"/>
      <c r="E27" s="9">
        <v>30</v>
      </c>
      <c r="F27" s="99" t="s">
        <v>73</v>
      </c>
      <c r="G27" s="100"/>
      <c r="H27" s="68">
        <f t="shared" si="2"/>
        <v>0</v>
      </c>
      <c r="J27" s="33"/>
    </row>
    <row r="28" spans="2:10" ht="16.5" x14ac:dyDescent="0.3">
      <c r="B28" s="20" t="s">
        <v>83</v>
      </c>
      <c r="C28" s="17" t="s">
        <v>96</v>
      </c>
      <c r="D28" s="25"/>
      <c r="E28" s="9">
        <v>30</v>
      </c>
      <c r="F28" s="99" t="s">
        <v>90</v>
      </c>
      <c r="G28" s="100"/>
      <c r="H28" s="68">
        <f t="shared" si="2"/>
        <v>0</v>
      </c>
      <c r="J28" s="33"/>
    </row>
    <row r="29" spans="2:10" ht="25.5" customHeight="1" thickBot="1" x14ac:dyDescent="0.25">
      <c r="B29" s="76" t="s">
        <v>59</v>
      </c>
      <c r="C29" s="77"/>
      <c r="D29" s="77"/>
      <c r="E29" s="77"/>
      <c r="F29" s="77"/>
      <c r="G29" s="78"/>
      <c r="H29" s="69">
        <f>SUM(H22:H28)</f>
        <v>0</v>
      </c>
      <c r="J29" s="33"/>
    </row>
    <row r="30" spans="2:10" ht="27" customHeight="1" thickBot="1" x14ac:dyDescent="0.25">
      <c r="B30" s="14"/>
      <c r="C30" s="14"/>
      <c r="D30" s="14"/>
      <c r="E30" s="14"/>
      <c r="F30" s="14"/>
      <c r="G30" s="14"/>
      <c r="H30" s="15"/>
    </row>
    <row r="31" spans="2:10" ht="16.5" x14ac:dyDescent="0.2">
      <c r="B31" s="80" t="s">
        <v>7</v>
      </c>
      <c r="C31" s="88" t="s">
        <v>86</v>
      </c>
      <c r="D31" s="88" t="s">
        <v>62</v>
      </c>
      <c r="E31" s="90"/>
      <c r="F31" s="91" t="s">
        <v>104</v>
      </c>
      <c r="G31" s="92"/>
      <c r="H31" s="93"/>
      <c r="I31" s="23"/>
    </row>
    <row r="32" spans="2:10" ht="16.5" customHeight="1" x14ac:dyDescent="0.2">
      <c r="B32" s="81"/>
      <c r="C32" s="89"/>
      <c r="D32" s="11" t="s">
        <v>65</v>
      </c>
      <c r="E32" s="27" t="s">
        <v>66</v>
      </c>
      <c r="F32" s="94" t="s">
        <v>67</v>
      </c>
      <c r="G32" s="95"/>
      <c r="H32" s="22" t="s">
        <v>1</v>
      </c>
      <c r="I32" s="8"/>
    </row>
    <row r="33" spans="2:11" ht="16.5" x14ac:dyDescent="0.3">
      <c r="B33" s="81"/>
      <c r="C33" s="89"/>
      <c r="D33" s="28" t="s">
        <v>2</v>
      </c>
      <c r="E33" s="30" t="s">
        <v>3</v>
      </c>
      <c r="F33" s="96"/>
      <c r="G33" s="97"/>
      <c r="H33" s="31" t="s">
        <v>23</v>
      </c>
      <c r="I33" s="8"/>
    </row>
    <row r="34" spans="2:11" ht="16.5" x14ac:dyDescent="0.3">
      <c r="B34" s="20" t="s">
        <v>43</v>
      </c>
      <c r="C34" s="12" t="s">
        <v>69</v>
      </c>
      <c r="D34" s="72"/>
      <c r="E34" s="73">
        <v>150</v>
      </c>
      <c r="F34" s="99" t="s">
        <v>38</v>
      </c>
      <c r="G34" s="100"/>
      <c r="H34" s="74">
        <f>D34*E34</f>
        <v>0</v>
      </c>
    </row>
    <row r="35" spans="2:11" ht="16.5" x14ac:dyDescent="0.3">
      <c r="B35" s="21" t="s">
        <v>44</v>
      </c>
      <c r="C35" s="12" t="s">
        <v>71</v>
      </c>
      <c r="D35" s="72"/>
      <c r="E35" s="73">
        <v>100</v>
      </c>
      <c r="F35" s="99" t="s">
        <v>28</v>
      </c>
      <c r="G35" s="100"/>
      <c r="H35" s="74">
        <f>D35*E35</f>
        <v>0</v>
      </c>
    </row>
    <row r="36" spans="2:11" ht="16.5" x14ac:dyDescent="0.3">
      <c r="B36" s="21" t="s">
        <v>45</v>
      </c>
      <c r="C36" s="12" t="s">
        <v>70</v>
      </c>
      <c r="D36" s="72"/>
      <c r="E36" s="73">
        <v>1</v>
      </c>
      <c r="F36" s="99" t="s">
        <v>28</v>
      </c>
      <c r="G36" s="100"/>
      <c r="H36" s="74">
        <f>D36*E36</f>
        <v>0</v>
      </c>
    </row>
    <row r="37" spans="2:11" ht="27" customHeight="1" thickBot="1" x14ac:dyDescent="0.25">
      <c r="B37" s="107" t="s">
        <v>60</v>
      </c>
      <c r="C37" s="108"/>
      <c r="D37" s="108"/>
      <c r="E37" s="108"/>
      <c r="F37" s="108"/>
      <c r="G37" s="109"/>
      <c r="H37" s="70">
        <f>SUM(H34:H36)</f>
        <v>0</v>
      </c>
    </row>
    <row r="38" spans="2:11" ht="27" customHeight="1" thickBot="1" x14ac:dyDescent="0.35">
      <c r="B38" s="79"/>
      <c r="C38" s="79"/>
      <c r="D38" s="79"/>
      <c r="E38" s="79"/>
      <c r="F38" s="79"/>
      <c r="G38" s="10"/>
      <c r="H38" s="75"/>
      <c r="J38" s="39"/>
    </row>
    <row r="39" spans="2:11" ht="28.5" customHeight="1" thickBot="1" x14ac:dyDescent="0.25">
      <c r="E39" s="101" t="s">
        <v>68</v>
      </c>
      <c r="F39" s="102"/>
      <c r="G39" s="103"/>
      <c r="H39" s="71">
        <f>H9+H17+H29+H37</f>
        <v>0</v>
      </c>
      <c r="J39" s="40"/>
    </row>
    <row r="40" spans="2:11" ht="28.5" customHeight="1" thickBot="1" x14ac:dyDescent="0.25"/>
    <row r="41" spans="2:11" x14ac:dyDescent="0.2">
      <c r="B41" s="54"/>
      <c r="C41" s="52" t="s">
        <v>100</v>
      </c>
      <c r="D41" s="55"/>
      <c r="E41" s="52" t="s">
        <v>101</v>
      </c>
      <c r="F41" s="52"/>
      <c r="G41" s="43"/>
      <c r="H41" s="44"/>
    </row>
    <row r="42" spans="2:11" x14ac:dyDescent="0.2">
      <c r="B42" s="56"/>
      <c r="C42" s="53"/>
      <c r="D42" s="57"/>
      <c r="E42" s="53"/>
      <c r="F42" s="53"/>
      <c r="H42" s="46"/>
    </row>
    <row r="43" spans="2:11" x14ac:dyDescent="0.2">
      <c r="B43" s="56"/>
      <c r="C43" s="53"/>
      <c r="D43" s="57"/>
      <c r="E43" s="53" t="s">
        <v>102</v>
      </c>
      <c r="F43" s="53"/>
      <c r="H43" s="46"/>
    </row>
    <row r="44" spans="2:11" ht="13.5" thickBot="1" x14ac:dyDescent="0.25">
      <c r="B44" s="47"/>
      <c r="C44" s="48"/>
      <c r="D44" s="49"/>
      <c r="E44" s="48"/>
      <c r="F44" s="48"/>
      <c r="G44" s="48"/>
      <c r="H44" s="49"/>
    </row>
    <row r="45" spans="2:11" x14ac:dyDescent="0.2">
      <c r="I45" s="37"/>
      <c r="J45" s="38"/>
      <c r="K45" s="32"/>
    </row>
    <row r="46" spans="2:11" x14ac:dyDescent="0.2">
      <c r="C46" s="33"/>
      <c r="I46" s="32"/>
      <c r="J46" s="38"/>
      <c r="K46" s="32"/>
    </row>
    <row r="47" spans="2:11" x14ac:dyDescent="0.2">
      <c r="C47" s="33"/>
      <c r="I47" s="32"/>
      <c r="J47" s="38"/>
      <c r="K47" s="41"/>
    </row>
    <row r="48" spans="2:11" x14ac:dyDescent="0.2">
      <c r="C48" s="33"/>
      <c r="I48" s="32"/>
      <c r="J48" s="38"/>
      <c r="K48" s="32"/>
    </row>
    <row r="49" spans="9:11" x14ac:dyDescent="0.2">
      <c r="I49" s="32"/>
      <c r="J49" s="38"/>
      <c r="K49" s="32"/>
    </row>
    <row r="50" spans="9:11" x14ac:dyDescent="0.2">
      <c r="I50" s="32"/>
      <c r="J50" s="38"/>
      <c r="K50" s="41"/>
    </row>
  </sheetData>
  <mergeCells count="39">
    <mergeCell ref="F14:G14"/>
    <mergeCell ref="B1:H2"/>
    <mergeCell ref="B3:B5"/>
    <mergeCell ref="C3:C5"/>
    <mergeCell ref="D3:E3"/>
    <mergeCell ref="F3:H3"/>
    <mergeCell ref="B9:G9"/>
    <mergeCell ref="B11:B13"/>
    <mergeCell ref="C11:C13"/>
    <mergeCell ref="D11:E11"/>
    <mergeCell ref="F11:H11"/>
    <mergeCell ref="F12:G13"/>
    <mergeCell ref="F15:G15"/>
    <mergeCell ref="F16:G16"/>
    <mergeCell ref="B17:G17"/>
    <mergeCell ref="B19:B21"/>
    <mergeCell ref="C19:C21"/>
    <mergeCell ref="D19:E19"/>
    <mergeCell ref="F19:H19"/>
    <mergeCell ref="F20:G21"/>
    <mergeCell ref="F34:G34"/>
    <mergeCell ref="F22:G22"/>
    <mergeCell ref="F23:G23"/>
    <mergeCell ref="F24:G24"/>
    <mergeCell ref="F25:G25"/>
    <mergeCell ref="F28:G28"/>
    <mergeCell ref="B29:G29"/>
    <mergeCell ref="F26:G26"/>
    <mergeCell ref="F27:G27"/>
    <mergeCell ref="B31:B33"/>
    <mergeCell ref="C31:C33"/>
    <mergeCell ref="D31:E31"/>
    <mergeCell ref="F31:H31"/>
    <mergeCell ref="F32:G33"/>
    <mergeCell ref="F35:G35"/>
    <mergeCell ref="F36:G36"/>
    <mergeCell ref="B37:G37"/>
    <mergeCell ref="B38:F38"/>
    <mergeCell ref="E39:G39"/>
  </mergeCells>
  <phoneticPr fontId="27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304D7A705D5B4C8C0D7AD3EC748E4F" ma:contentTypeVersion="18" ma:contentTypeDescription="Crie um novo documento." ma:contentTypeScope="" ma:versionID="acf161024daaa93debaa2f89ed8f9839">
  <xsd:schema xmlns:xsd="http://www.w3.org/2001/XMLSchema" xmlns:xs="http://www.w3.org/2001/XMLSchema" xmlns:p="http://schemas.microsoft.com/office/2006/metadata/properties" xmlns:ns1="http://schemas.microsoft.com/sharepoint/v3" xmlns:ns2="2904bbcf-c17c-4acf-9faf-c960b6d6a79a" xmlns:ns3="http://schemas.microsoft.com/sharepoint/v4" xmlns:ns4="61de7c1b-3336-4f35-9e82-7c625761a340" targetNamespace="http://schemas.microsoft.com/office/2006/metadata/properties" ma:root="true" ma:fieldsID="1aee26e6cdaff197575d21171ecc8b5e" ns1:_="" ns2:_="" ns3:_="" ns4:_="">
    <xsd:import namespace="http://schemas.microsoft.com/sharepoint/v3"/>
    <xsd:import namespace="2904bbcf-c17c-4acf-9faf-c960b6d6a79a"/>
    <xsd:import namespace="http://schemas.microsoft.com/sharepoint/v4"/>
    <xsd:import namespace="61de7c1b-3336-4f35-9e82-7c625761a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1" nillable="true" ma:displayName="Registro Declarado" ma:hidden="true" ma:internalName="_vti_ItemDeclaredRecord" ma:readOnly="true">
      <xsd:simpleType>
        <xsd:restriction base="dms:DateTime"/>
      </xsd:simpleType>
    </xsd:element>
    <xsd:element name="_vti_ItemHoldRecordStatus" ma:index="12" nillable="true" ma:displayName="Status de Registro e Isenção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bbcf-c17c-4acf-9faf-c960b6d6a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26c01fdd-2a87-4ccc-945e-4b3885ea15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e7c1b-3336-4f35-9e82-7c625761a34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fcf4006-c45b-4075-931b-562999497a9c}" ma:internalName="TaxCatchAll" ma:showField="CatchAllData" ma:web="61de7c1b-3336-4f35-9e82-7c625761a3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e7c1b-3336-4f35-9e82-7c625761a340" xsi:nil="true"/>
    <lcf76f155ced4ddcb4097134ff3c332f xmlns="2904bbcf-c17c-4acf-9faf-c960b6d6a79a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EF6ACB51-9B7C-4AB0-9404-32188E5CCEA5}"/>
</file>

<file path=customXml/itemProps2.xml><?xml version="1.0" encoding="utf-8"?>
<ds:datastoreItem xmlns:ds="http://schemas.openxmlformats.org/officeDocument/2006/customXml" ds:itemID="{D6A960C6-AE64-45A6-BA8B-C9F7B3CEBC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8CB8C6-47F8-4764-9038-A8EACA4E9483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1de7c1b-3336-4f35-9e82-7c625761a340"/>
    <ds:schemaRef ds:uri="a3d3d911-2e28-4898-a5fd-6c3ac7d68c62"/>
  </ds:schemaRefs>
</ds:datastoreItem>
</file>

<file path=customXml/itemProps4.xml><?xml version="1.0" encoding="utf-8"?>
<ds:datastoreItem xmlns:ds="http://schemas.openxmlformats.org/officeDocument/2006/customXml" ds:itemID="{3FF1A342-002F-4F6D-A9A5-6CE43A6AC21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Capa</vt:lpstr>
      <vt:lpstr> Planilha (PORT)</vt:lpstr>
      <vt:lpstr>Planilla (ESP)</vt:lpstr>
      <vt:lpstr>' Planilha (PORT)'!Área_de_impresión</vt:lpstr>
      <vt:lpstr>'Planilla (ESP)'!Área_de_impresión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DUARTE TURRO LAURA ANDREA MARTA</cp:lastModifiedBy>
  <cp:revision/>
  <cp:lastPrinted>2025-11-13T17:00:27Z</cp:lastPrinted>
  <dcterms:created xsi:type="dcterms:W3CDTF">2003-02-14T05:20:17Z</dcterms:created>
  <dcterms:modified xsi:type="dcterms:W3CDTF">2026-05-05T13:37:06Z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0x010100F9304D7A705D5B4C8C0D7AD3EC748E4F</vt:lpwstr>
  </property>
  <property fmtid="{D5CDD505-2E9C-101B-9397-08002B2CF9AE}" pid="3" name="MediaServiceImageTags">
    <vt:lpwstr/>
  </property>
  <property fmtid="{D5CDD505-2E9C-101B-9397-08002B2CF9AE}" pid="4" name="IconOverlay">
    <vt:lpwstr/>
  </property>
</Properties>
</file>